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36" i="1"/>
  <c r="E36"/>
  <c r="E35" s="1"/>
  <c r="D36"/>
  <c r="F35"/>
  <c r="D35"/>
  <c r="F34"/>
  <c r="E34"/>
  <c r="D34"/>
  <c r="F32"/>
  <c r="F31" s="1"/>
  <c r="E32"/>
  <c r="D32"/>
  <c r="D31" s="1"/>
  <c r="E31"/>
  <c r="F30"/>
  <c r="F29" s="1"/>
  <c r="E30"/>
  <c r="D30"/>
  <c r="D29" s="1"/>
  <c r="E29"/>
  <c r="F27"/>
  <c r="F26" s="1"/>
  <c r="F25" s="1"/>
  <c r="E27"/>
  <c r="D27"/>
  <c r="D26" s="1"/>
  <c r="D25" s="1"/>
  <c r="E26"/>
  <c r="E25" s="1"/>
  <c r="F23"/>
  <c r="E23"/>
  <c r="E22" s="1"/>
  <c r="E21" s="1"/>
  <c r="E20" s="1"/>
  <c r="E38" s="1"/>
  <c r="D23"/>
  <c r="F22"/>
  <c r="F21" s="1"/>
  <c r="F20" s="1"/>
  <c r="F38" s="1"/>
  <c r="D22"/>
  <c r="D21" s="1"/>
  <c r="D20" s="1"/>
  <c r="F18"/>
  <c r="D18"/>
  <c r="F16"/>
  <c r="E16"/>
  <c r="E15" s="1"/>
  <c r="E14" s="1"/>
  <c r="D16"/>
  <c r="F15"/>
  <c r="F14" s="1"/>
  <c r="D15"/>
  <c r="D14" s="1"/>
  <c r="D38" l="1"/>
</calcChain>
</file>

<file path=xl/sharedStrings.xml><?xml version="1.0" encoding="utf-8"?>
<sst xmlns="http://schemas.openxmlformats.org/spreadsheetml/2006/main" count="90" uniqueCount="86">
  <si>
    <t>Приложение  1</t>
  </si>
  <si>
    <t>к Решению сессии районного Совета депутатов</t>
  </si>
  <si>
    <t>от 15.12.2017 №  33-227 Р</t>
  </si>
  <si>
    <t>от 23.12.2016 № 25-164Р</t>
  </si>
  <si>
    <t>Источники внутреннего финансирования дефицита районного бюджета в 2017 году и плановом периоде 2018 -2019 годов</t>
  </si>
  <si>
    <t>(тыс. рублей)</t>
  </si>
  <si>
    <t>№ строки</t>
  </si>
  <si>
    <t>Код</t>
  </si>
  <si>
    <t xml:space="preserve"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 </t>
  </si>
  <si>
    <t>Сумма</t>
  </si>
  <si>
    <t>2017 год</t>
  </si>
  <si>
    <t>2018 год</t>
  </si>
  <si>
    <t>2019 год</t>
  </si>
  <si>
    <t>1</t>
  </si>
  <si>
    <t>2</t>
  </si>
  <si>
    <t>902 01 03 00 00 00 0000 000</t>
  </si>
  <si>
    <t xml:space="preserve">Бюджетные кредиты от других бюджетов бюджетной системы Российской Федерации
</t>
  </si>
  <si>
    <t>902 01 03 01 00 00 0000 000</t>
  </si>
  <si>
    <t xml:space="preserve">Бюджетные кредиты от других бюджетов бюджетной системы Российской Федерации в валюте Российской Федерации
</t>
  </si>
  <si>
    <t>3</t>
  </si>
  <si>
    <t>902 01 03 01 00 00 0000 700</t>
  </si>
  <si>
    <t xml:space="preserve">Получение бюджетных кредитов от других бюджетов бюджетной системы Российской Федерации в валюте Российской Федерации
</t>
  </si>
  <si>
    <t>4</t>
  </si>
  <si>
    <t>902 01 03 01 00 05 0000 710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</si>
  <si>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
</t>
  </si>
  <si>
    <t>5</t>
  </si>
  <si>
    <t>902 01 03 01 00 00 0000 800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</si>
  <si>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</si>
  <si>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>6</t>
  </si>
  <si>
    <t>902 01 03 01 00 05 0000 810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</si>
  <si>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</si>
  <si>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7</t>
  </si>
  <si>
    <t>902 01 05 00 00 00 0000 000</t>
  </si>
  <si>
    <t>Изменение остатков средств на счетах по учету средств бюджета</t>
  </si>
  <si>
    <t>8</t>
  </si>
  <si>
    <t>902 01 05 00 00 00 0000 500</t>
  </si>
  <si>
    <t>Увеличение остатков средств бюджетов</t>
  </si>
  <si>
    <t>9</t>
  </si>
  <si>
    <t>902 01 05 02 00 00 0000 500</t>
  </si>
  <si>
    <t>Увеличение прочих остатков средств бюджетов</t>
  </si>
  <si>
    <t>10</t>
  </si>
  <si>
    <t>902 01 05 02 01 00 0000 510</t>
  </si>
  <si>
    <t xml:space="preserve">Увеличение прочих остатков денежных средств бюджетов
</t>
  </si>
  <si>
    <t>11</t>
  </si>
  <si>
    <t>902 01 05 02 01 05 0000 510</t>
  </si>
  <si>
    <t xml:space="preserve">Увеличение прочих остатков денежных средств бюджетов муниципальных районов
</t>
  </si>
  <si>
    <t>12</t>
  </si>
  <si>
    <t>902 01 05 00 00 00 0000 600</t>
  </si>
  <si>
    <t>Уменьшение остатков средств бюджетов</t>
  </si>
  <si>
    <t>13</t>
  </si>
  <si>
    <t>902 01 05 02 00 00 0000 600</t>
  </si>
  <si>
    <t>Уменьшение прочих остатков средств бюджетов</t>
  </si>
  <si>
    <t>14</t>
  </si>
  <si>
    <t>902 01 05 02 01 00 0000 610</t>
  </si>
  <si>
    <t xml:space="preserve">Уменьшение прочих остатков денежных средств бюджетов
</t>
  </si>
  <si>
    <t>15</t>
  </si>
  <si>
    <t>902 01 05 02 01 05 0000 610</t>
  </si>
  <si>
    <t xml:space="preserve">Уменьшение прочих остатков денежных средств бюджетов муниципальных районов
</t>
  </si>
  <si>
    <t>16</t>
  </si>
  <si>
    <t>902 01 06 00 00 00 0000 000</t>
  </si>
  <si>
    <t>Иные источники внутреннего финансирования дефицитов бюджетов</t>
  </si>
  <si>
    <t>17</t>
  </si>
  <si>
    <t>902 01 06 04 00 00 0000 000</t>
  </si>
  <si>
    <t xml:space="preserve">Исполнение государственных и муниципальных гарантий </t>
  </si>
  <si>
    <t>18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</si>
  <si>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</si>
  <si>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</si>
  <si>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19</t>
  </si>
  <si>
    <t>902 01 06 04 01 00 0000 800</t>
  </si>
  <si>
    <t>Исполнение государственных  и муниципальных гарантий в валюте Российской Федерации в случае, если исполнение гарантом государственных и муниципальных гарантий ведет  к 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</si>
  <si>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20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</si>
  <si>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</si>
  <si>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</si>
  <si>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21</t>
  </si>
  <si>
    <t>902 01 06 05 00 00 0000 000</t>
  </si>
  <si>
    <t xml:space="preserve">Бюджетные кредиты, предоставленные внутри страны в валюте Российской Федерации
</t>
  </si>
  <si>
    <t>22</t>
  </si>
  <si>
    <t>903 01 06 05 00 00 0000 600</t>
  </si>
  <si>
    <t xml:space="preserve">Возврат бюджетных кредитов, предоставленных внутри страны в валюте Российской Федерации
</t>
  </si>
  <si>
    <t>23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</si>
  <si>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</si>
  <si>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</si>
  <si>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24</t>
  </si>
  <si>
    <t>902 01 06 05 01 05 0000 640</t>
  </si>
  <si>
    <t xml:space="preserve">Возврат бюджетных кредитов, предоставленных юридическим лицам  из бюджетов муниципальных районов в валюте Российской Федерации
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</si>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</sst>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wrapText="1"/>
    </xf>
    <xf numFmtId="164" fontId="1" fillId="2" borderId="0" xfId="0" applyNumberFormat="1" applyFont="1" applyFill="1" applyAlignment="1">
      <alignment horizontal="right" wrapText="1"/>
    </xf>
    <xf numFmtId="164" fontId="2" fillId="2" borderId="0" xfId="0" applyNumberFormat="1" applyFont="1" applyFill="1" applyAlignment="1">
      <alignment horizontal="center" vertical="top" wrapText="1"/>
    </xf>
    <xf numFmtId="164" fontId="2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164" fontId="2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Border="1" applyAlignment="1">
      <alignment horizontal="center" wrapText="1" shrinkToFit="1"/>
    </xf>
    <xf numFmtId="0" fontId="1" fillId="2" borderId="0" xfId="0" applyFont="1" applyFill="1" applyAlignment="1">
      <alignment horizontal="center" wrapText="1" shrinkToFit="1"/>
    </xf>
    <xf numFmtId="164" fontId="3" fillId="2" borderId="0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164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0" fontId="1" fillId="2" borderId="0" xfId="0" applyFont="1" applyFill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4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49" fontId="1" fillId="2" borderId="6" xfId="0" applyNumberFormat="1" applyFont="1" applyFill="1" applyBorder="1" applyAlignment="1">
      <alignment horizontal="center" vertical="top"/>
    </xf>
    <xf numFmtId="0" fontId="1" fillId="2" borderId="6" xfId="0" applyNumberFormat="1" applyFont="1" applyFill="1" applyBorder="1" applyAlignment="1">
      <alignment vertical="top" wrapText="1"/>
    </xf>
    <xf numFmtId="164" fontId="1" fillId="2" borderId="6" xfId="0" applyNumberFormat="1" applyFont="1" applyFill="1" applyBorder="1"/>
    <xf numFmtId="49" fontId="1" fillId="2" borderId="0" xfId="0" applyNumberFormat="1" applyFont="1" applyFill="1"/>
    <xf numFmtId="164" fontId="1" fillId="2" borderId="0" xfId="0" applyNumberFormat="1" applyFont="1" applyFill="1"/>
    <xf numFmtId="49" fontId="1" fillId="2" borderId="6" xfId="0" applyNumberFormat="1" applyFont="1" applyFill="1" applyBorder="1" applyAlignment="1">
      <alignment horizontal="center" vertical="top" wrapText="1"/>
    </xf>
    <xf numFmtId="49" fontId="1" fillId="3" borderId="6" xfId="0" applyNumberFormat="1" applyFont="1" applyFill="1" applyBorder="1" applyAlignment="1">
      <alignment horizontal="center" vertical="top"/>
    </xf>
    <xf numFmtId="0" fontId="1" fillId="3" borderId="6" xfId="0" applyNumberFormat="1" applyFont="1" applyFill="1" applyBorder="1" applyAlignment="1">
      <alignment vertical="top" wrapText="1"/>
    </xf>
    <xf numFmtId="164" fontId="1" fillId="3" borderId="6" xfId="0" applyNumberFormat="1" applyFont="1" applyFill="1" applyBorder="1"/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workbookViewId="0">
      <selection sqref="A1:XFD1048576"/>
    </sheetView>
  </sheetViews>
  <sheetFormatPr defaultRowHeight="15.75"/>
  <cols>
    <col min="1" max="1" width="5.85546875" style="1" customWidth="1"/>
    <col min="2" max="2" width="31.5703125" style="2" customWidth="1"/>
    <col min="3" max="3" width="40.140625" style="5" customWidth="1"/>
    <col min="4" max="4" width="12.5703125" style="40" customWidth="1"/>
    <col min="5" max="5" width="12.7109375" style="40" customWidth="1"/>
    <col min="6" max="6" width="12" style="40" customWidth="1"/>
    <col min="7" max="7" width="0.7109375" style="5" hidden="1" customWidth="1"/>
    <col min="8" max="9" width="9.140625" style="5" hidden="1" customWidth="1"/>
    <col min="10" max="10" width="11.7109375" style="5" customWidth="1"/>
    <col min="11" max="16384" width="9.140625" style="5"/>
  </cols>
  <sheetData>
    <row r="1" spans="1:8">
      <c r="C1" s="3" t="s">
        <v>0</v>
      </c>
      <c r="D1" s="4"/>
      <c r="E1" s="4"/>
      <c r="F1" s="4"/>
    </row>
    <row r="2" spans="1:8">
      <c r="C2" s="6" t="s">
        <v>1</v>
      </c>
      <c r="D2" s="6"/>
      <c r="E2" s="6"/>
      <c r="F2" s="6"/>
    </row>
    <row r="3" spans="1:8">
      <c r="D3" s="6" t="s">
        <v>2</v>
      </c>
      <c r="E3" s="6"/>
      <c r="F3" s="6"/>
    </row>
    <row r="4" spans="1:8">
      <c r="C4" s="3" t="s">
        <v>0</v>
      </c>
      <c r="D4" s="4"/>
      <c r="E4" s="4"/>
      <c r="F4" s="4"/>
    </row>
    <row r="5" spans="1:8">
      <c r="C5" s="6" t="s">
        <v>1</v>
      </c>
      <c r="D5" s="6"/>
      <c r="E5" s="6"/>
      <c r="F5" s="6"/>
    </row>
    <row r="6" spans="1:8">
      <c r="D6" s="6" t="s">
        <v>3</v>
      </c>
      <c r="E6" s="6"/>
      <c r="F6" s="6"/>
    </row>
    <row r="8" spans="1:8" ht="36" customHeight="1">
      <c r="A8" s="7"/>
      <c r="B8" s="8" t="s">
        <v>4</v>
      </c>
      <c r="C8" s="9"/>
      <c r="D8" s="9"/>
      <c r="E8" s="9"/>
      <c r="F8" s="9"/>
      <c r="G8" s="9"/>
      <c r="H8" s="9"/>
    </row>
    <row r="9" spans="1:8">
      <c r="A9" s="7"/>
      <c r="B9" s="10"/>
      <c r="C9" s="10"/>
      <c r="D9" s="10"/>
      <c r="E9" s="5"/>
      <c r="F9" s="5"/>
    </row>
    <row r="10" spans="1:8" s="13" customFormat="1" ht="18.75">
      <c r="A10" s="11"/>
      <c r="B10" s="12"/>
      <c r="C10" s="12"/>
      <c r="F10" s="14" t="s">
        <v>5</v>
      </c>
    </row>
    <row r="11" spans="1:8" s="20" customFormat="1">
      <c r="A11" s="15" t="s">
        <v>6</v>
      </c>
      <c r="B11" s="16" t="s">
        <v>7</v>
      </c>
      <c r="C11" s="16" t="s">
        <v>8</v>
      </c>
      <c r="D11" s="17" t="s">
        <v>9</v>
      </c>
      <c r="E11" s="18"/>
      <c r="F11" s="19"/>
    </row>
    <row r="12" spans="1:8" s="20" customFormat="1">
      <c r="A12" s="21"/>
      <c r="B12" s="22"/>
      <c r="C12" s="22"/>
      <c r="D12" s="23" t="s">
        <v>10</v>
      </c>
      <c r="E12" s="24" t="s">
        <v>11</v>
      </c>
      <c r="F12" s="24" t="s">
        <v>12</v>
      </c>
    </row>
    <row r="13" spans="1:8" s="13" customFormat="1">
      <c r="A13" s="25"/>
      <c r="B13" s="26" t="s">
        <v>13</v>
      </c>
      <c r="C13" s="26" t="s">
        <v>14</v>
      </c>
      <c r="D13" s="27">
        <v>3</v>
      </c>
      <c r="E13" s="27">
        <v>4</v>
      </c>
      <c r="F13" s="27">
        <v>5</v>
      </c>
    </row>
    <row r="14" spans="1:8" s="31" customFormat="1" ht="46.5" customHeight="1">
      <c r="A14" s="28" t="s">
        <v>13</v>
      </c>
      <c r="B14" s="28" t="s">
        <v>15</v>
      </c>
      <c r="C14" s="29" t="s">
        <v>16</v>
      </c>
      <c r="D14" s="30">
        <f>D15</f>
        <v>0</v>
      </c>
      <c r="E14" s="30">
        <f>E15</f>
        <v>0</v>
      </c>
      <c r="F14" s="30">
        <f>F15</f>
        <v>0</v>
      </c>
    </row>
    <row r="15" spans="1:8" s="31" customFormat="1" ht="64.5" customHeight="1">
      <c r="A15" s="28" t="s">
        <v>14</v>
      </c>
      <c r="B15" s="28" t="s">
        <v>17</v>
      </c>
      <c r="C15" s="29" t="s">
        <v>18</v>
      </c>
      <c r="D15" s="30">
        <f>D16-D18</f>
        <v>0</v>
      </c>
      <c r="E15" s="30">
        <f>E16-E18</f>
        <v>0</v>
      </c>
      <c r="F15" s="30">
        <f>F16-F18</f>
        <v>0</v>
      </c>
    </row>
    <row r="16" spans="1:8" s="31" customFormat="1" ht="63" customHeight="1">
      <c r="A16" s="28" t="s">
        <v>19</v>
      </c>
      <c r="B16" s="28" t="s">
        <v>20</v>
      </c>
      <c r="C16" s="29" t="s">
        <v>21</v>
      </c>
      <c r="D16" s="30">
        <f>D17</f>
        <v>7000</v>
      </c>
      <c r="E16" s="30">
        <f>E17</f>
        <v>0</v>
      </c>
      <c r="F16" s="30">
        <f>F17</f>
        <v>0</v>
      </c>
    </row>
    <row r="17" spans="1:8" s="31" customFormat="1" ht="78" customHeight="1">
      <c r="A17" s="28" t="s">
        <v>22</v>
      </c>
      <c r="B17" s="28" t="s">
        <v>23</v>
      </c>
      <c r="C17" s="29" t="s">
        <v>24</v>
      </c>
      <c r="D17" s="30">
        <v>7000</v>
      </c>
      <c r="E17" s="30">
        <v>0</v>
      </c>
      <c r="F17" s="30">
        <v>0</v>
      </c>
    </row>
    <row r="18" spans="1:8" s="31" customFormat="1" ht="77.25" customHeight="1">
      <c r="A18" s="28" t="s">
        <v>25</v>
      </c>
      <c r="B18" s="28" t="s">
        <v>26</v>
      </c>
      <c r="C18" s="29" t="s">
        <v>27</v>
      </c>
      <c r="D18" s="30">
        <f>D19</f>
        <v>7000</v>
      </c>
      <c r="E18" s="30">
        <v>0</v>
      </c>
      <c r="F18" s="30">
        <f>F19</f>
        <v>0</v>
      </c>
    </row>
    <row r="19" spans="1:8" s="31" customFormat="1" ht="77.25" customHeight="1">
      <c r="A19" s="28" t="s">
        <v>28</v>
      </c>
      <c r="B19" s="28" t="s">
        <v>29</v>
      </c>
      <c r="C19" s="29" t="s">
        <v>30</v>
      </c>
      <c r="D19" s="30">
        <v>7000</v>
      </c>
      <c r="E19" s="30">
        <v>0</v>
      </c>
      <c r="F19" s="30">
        <v>0</v>
      </c>
    </row>
    <row r="20" spans="1:8" s="31" customFormat="1" ht="31.5">
      <c r="A20" s="28" t="s">
        <v>31</v>
      </c>
      <c r="B20" s="28" t="s">
        <v>32</v>
      </c>
      <c r="C20" s="29" t="s">
        <v>33</v>
      </c>
      <c r="D20" s="30">
        <f>D21+D25</f>
        <v>11040.199999999953</v>
      </c>
      <c r="E20" s="30">
        <f>E21+E25</f>
        <v>500</v>
      </c>
      <c r="F20" s="30">
        <f>F21+F25</f>
        <v>499.90000000002328</v>
      </c>
      <c r="H20" s="32"/>
    </row>
    <row r="21" spans="1:8" s="31" customFormat="1" ht="21.75" customHeight="1">
      <c r="A21" s="28" t="s">
        <v>34</v>
      </c>
      <c r="B21" s="28" t="s">
        <v>35</v>
      </c>
      <c r="C21" s="29" t="s">
        <v>36</v>
      </c>
      <c r="D21" s="30">
        <f>D22</f>
        <v>-841554.3</v>
      </c>
      <c r="E21" s="30">
        <f t="shared" ref="D21:G23" si="0">E22</f>
        <v>-667976</v>
      </c>
      <c r="F21" s="30">
        <f t="shared" si="0"/>
        <v>-669094.9</v>
      </c>
    </row>
    <row r="22" spans="1:8" s="31" customFormat="1" ht="31.5">
      <c r="A22" s="28" t="s">
        <v>37</v>
      </c>
      <c r="B22" s="28" t="s">
        <v>38</v>
      </c>
      <c r="C22" s="29" t="s">
        <v>39</v>
      </c>
      <c r="D22" s="30">
        <f t="shared" si="0"/>
        <v>-841554.3</v>
      </c>
      <c r="E22" s="30">
        <f t="shared" si="0"/>
        <v>-667976</v>
      </c>
      <c r="F22" s="30">
        <f t="shared" si="0"/>
        <v>-669094.9</v>
      </c>
    </row>
    <row r="23" spans="1:8" s="31" customFormat="1" ht="32.25" customHeight="1">
      <c r="A23" s="28" t="s">
        <v>40</v>
      </c>
      <c r="B23" s="28" t="s">
        <v>41</v>
      </c>
      <c r="C23" s="29" t="s">
        <v>42</v>
      </c>
      <c r="D23" s="30">
        <f t="shared" si="0"/>
        <v>-841554.3</v>
      </c>
      <c r="E23" s="30">
        <f t="shared" si="0"/>
        <v>-667976</v>
      </c>
      <c r="F23" s="30">
        <f t="shared" si="0"/>
        <v>-669094.9</v>
      </c>
    </row>
    <row r="24" spans="1:8" s="31" customFormat="1" ht="51" customHeight="1">
      <c r="A24" s="28" t="s">
        <v>43</v>
      </c>
      <c r="B24" s="28" t="s">
        <v>44</v>
      </c>
      <c r="C24" s="29" t="s">
        <v>45</v>
      </c>
      <c r="D24" s="30">
        <v>-841554.3</v>
      </c>
      <c r="E24" s="30">
        <v>-667976</v>
      </c>
      <c r="F24" s="30">
        <v>-669094.9</v>
      </c>
    </row>
    <row r="25" spans="1:8" s="31" customFormat="1" ht="31.5">
      <c r="A25" s="28" t="s">
        <v>46</v>
      </c>
      <c r="B25" s="28" t="s">
        <v>47</v>
      </c>
      <c r="C25" s="29" t="s">
        <v>48</v>
      </c>
      <c r="D25" s="30">
        <f>D26</f>
        <v>852594.5</v>
      </c>
      <c r="E25" s="30">
        <f t="shared" ref="D25:G27" si="1">E26</f>
        <v>668476</v>
      </c>
      <c r="F25" s="30">
        <f t="shared" si="1"/>
        <v>669594.80000000005</v>
      </c>
    </row>
    <row r="26" spans="1:8" s="31" customFormat="1" ht="31.5">
      <c r="A26" s="28" t="s">
        <v>49</v>
      </c>
      <c r="B26" s="28" t="s">
        <v>50</v>
      </c>
      <c r="C26" s="29" t="s">
        <v>51</v>
      </c>
      <c r="D26" s="30">
        <f t="shared" si="1"/>
        <v>852594.5</v>
      </c>
      <c r="E26" s="30">
        <f t="shared" si="1"/>
        <v>668476</v>
      </c>
      <c r="F26" s="30">
        <f t="shared" si="1"/>
        <v>669594.80000000005</v>
      </c>
    </row>
    <row r="27" spans="1:8" s="31" customFormat="1" ht="33" customHeight="1">
      <c r="A27" s="28" t="s">
        <v>52</v>
      </c>
      <c r="B27" s="28" t="s">
        <v>53</v>
      </c>
      <c r="C27" s="29" t="s">
        <v>54</v>
      </c>
      <c r="D27" s="30">
        <f>D28</f>
        <v>852594.5</v>
      </c>
      <c r="E27" s="30">
        <f t="shared" si="1"/>
        <v>668476</v>
      </c>
      <c r="F27" s="30">
        <f>F28</f>
        <v>669594.80000000005</v>
      </c>
    </row>
    <row r="28" spans="1:8" s="31" customFormat="1" ht="50.25" customHeight="1">
      <c r="A28" s="28" t="s">
        <v>55</v>
      </c>
      <c r="B28" s="28" t="s">
        <v>56</v>
      </c>
      <c r="C28" s="29" t="s">
        <v>57</v>
      </c>
      <c r="D28" s="30">
        <v>852594.5</v>
      </c>
      <c r="E28" s="30">
        <v>668476</v>
      </c>
      <c r="F28" s="30">
        <v>669594.80000000005</v>
      </c>
    </row>
    <row r="29" spans="1:8" s="31" customFormat="1" ht="31.5">
      <c r="A29" s="28" t="s">
        <v>58</v>
      </c>
      <c r="B29" s="28" t="s">
        <v>59</v>
      </c>
      <c r="C29" s="29" t="s">
        <v>60</v>
      </c>
      <c r="D29" s="30">
        <f>D30+D34</f>
        <v>-3638.7</v>
      </c>
      <c r="E29" s="30">
        <f>E30+E34</f>
        <v>0</v>
      </c>
      <c r="F29" s="30">
        <f>F30+F34</f>
        <v>0</v>
      </c>
    </row>
    <row r="30" spans="1:8" s="31" customFormat="1" ht="31.5">
      <c r="A30" s="28" t="s">
        <v>61</v>
      </c>
      <c r="B30" s="28" t="s">
        <v>62</v>
      </c>
      <c r="C30" s="29" t="s">
        <v>63</v>
      </c>
      <c r="D30" s="30">
        <f>D32</f>
        <v>-7836.5</v>
      </c>
      <c r="E30" s="30">
        <f>E32</f>
        <v>-2800</v>
      </c>
      <c r="F30" s="30">
        <f>F32</f>
        <v>-1400</v>
      </c>
    </row>
    <row r="31" spans="1:8" s="31" customFormat="1" ht="48.75" customHeight="1">
      <c r="A31" s="28" t="s">
        <v>64</v>
      </c>
      <c r="B31" s="33" t="s">
        <v>65</v>
      </c>
      <c r="C31" s="29" t="s">
        <v>66</v>
      </c>
      <c r="D31" s="30">
        <f t="shared" ref="D31:F32" si="2">D32</f>
        <v>-7836.5</v>
      </c>
      <c r="E31" s="30">
        <f t="shared" si="2"/>
        <v>-2800</v>
      </c>
      <c r="F31" s="30">
        <f t="shared" si="2"/>
        <v>-1400</v>
      </c>
    </row>
    <row r="32" spans="1:8" s="31" customFormat="1" ht="146.25" customHeight="1">
      <c r="A32" s="28" t="s">
        <v>67</v>
      </c>
      <c r="B32" s="28" t="s">
        <v>68</v>
      </c>
      <c r="C32" s="29" t="s">
        <v>69</v>
      </c>
      <c r="D32" s="30">
        <f t="shared" si="2"/>
        <v>-7836.5</v>
      </c>
      <c r="E32" s="30">
        <f t="shared" si="2"/>
        <v>-2800</v>
      </c>
      <c r="F32" s="30">
        <f t="shared" si="2"/>
        <v>-1400</v>
      </c>
    </row>
    <row r="33" spans="1:6" s="31" customFormat="1" ht="142.5" customHeight="1">
      <c r="A33" s="28" t="s">
        <v>70</v>
      </c>
      <c r="B33" s="34" t="s">
        <v>71</v>
      </c>
      <c r="C33" s="35" t="s">
        <v>72</v>
      </c>
      <c r="D33" s="36">
        <v>-7836.5</v>
      </c>
      <c r="E33" s="30">
        <v>-2800</v>
      </c>
      <c r="F33" s="30">
        <v>-1400</v>
      </c>
    </row>
    <row r="34" spans="1:6" s="31" customFormat="1" ht="48.75" customHeight="1">
      <c r="A34" s="28" t="s">
        <v>73</v>
      </c>
      <c r="B34" s="28" t="s">
        <v>74</v>
      </c>
      <c r="C34" s="29" t="s">
        <v>75</v>
      </c>
      <c r="D34" s="30">
        <f>D36</f>
        <v>4197.8</v>
      </c>
      <c r="E34" s="30">
        <f>E36</f>
        <v>2800</v>
      </c>
      <c r="F34" s="30">
        <f>F36</f>
        <v>1400</v>
      </c>
    </row>
    <row r="35" spans="1:6" s="31" customFormat="1" ht="48.75" customHeight="1">
      <c r="A35" s="28" t="s">
        <v>76</v>
      </c>
      <c r="B35" s="28" t="s">
        <v>77</v>
      </c>
      <c r="C35" s="29" t="s">
        <v>78</v>
      </c>
      <c r="D35" s="30">
        <f t="shared" ref="D35:F36" si="3">D36</f>
        <v>4197.8</v>
      </c>
      <c r="E35" s="30">
        <f t="shared" si="3"/>
        <v>2800</v>
      </c>
      <c r="F35" s="30">
        <f t="shared" si="3"/>
        <v>1400</v>
      </c>
    </row>
    <row r="36" spans="1:6" s="31" customFormat="1" ht="48.75" customHeight="1">
      <c r="A36" s="28" t="s">
        <v>79</v>
      </c>
      <c r="B36" s="28" t="s">
        <v>80</v>
      </c>
      <c r="C36" s="29" t="s">
        <v>81</v>
      </c>
      <c r="D36" s="30">
        <f t="shared" si="3"/>
        <v>4197.8</v>
      </c>
      <c r="E36" s="30">
        <f t="shared" si="3"/>
        <v>2800</v>
      </c>
      <c r="F36" s="30">
        <f t="shared" si="3"/>
        <v>1400</v>
      </c>
    </row>
    <row r="37" spans="1:6" s="31" customFormat="1" ht="65.25" customHeight="1">
      <c r="A37" s="28" t="s">
        <v>82</v>
      </c>
      <c r="B37" s="28" t="s">
        <v>83</v>
      </c>
      <c r="C37" s="29" t="s">
        <v>84</v>
      </c>
      <c r="D37" s="30">
        <v>4197.8</v>
      </c>
      <c r="E37" s="30">
        <v>2800</v>
      </c>
      <c r="F37" s="30">
        <v>1400</v>
      </c>
    </row>
    <row r="38" spans="1:6" s="31" customFormat="1">
      <c r="A38" s="37" t="s">
        <v>85</v>
      </c>
      <c r="B38" s="38"/>
      <c r="C38" s="39"/>
      <c r="D38" s="30">
        <f>D20+D29+D14</f>
        <v>7401.4999999999536</v>
      </c>
      <c r="E38" s="30">
        <f>E20+E29+E14</f>
        <v>500</v>
      </c>
      <c r="F38" s="30">
        <f>F20+F29+F14</f>
        <v>499.90000000002328</v>
      </c>
    </row>
  </sheetData>
  <mergeCells count="12">
    <mergeCell ref="B8:H8"/>
    <mergeCell ref="A11:A12"/>
    <mergeCell ref="B11:B12"/>
    <mergeCell ref="C11:C12"/>
    <mergeCell ref="D11:F11"/>
    <mergeCell ref="A38:C38"/>
    <mergeCell ref="C1:F1"/>
    <mergeCell ref="C2:F2"/>
    <mergeCell ref="D3:F3"/>
    <mergeCell ref="C4:F4"/>
    <mergeCell ref="C5:F5"/>
    <mergeCell ref="D6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2017-12-19T06:38:13Z</dcterms:created>
  <dcterms:modified xsi:type="dcterms:W3CDTF">2017-12-19T06:39:05Z</dcterms:modified>
</cp:coreProperties>
</file>